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<sst xmlns="http://schemas.openxmlformats.org/spreadsheetml/2006/main" count="395" uniqueCount="208">
  <si>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</si>
  <si>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</si>
  <si>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</si>
  <si>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</si>
  <si>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</si>
  <si>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</si>
  <si>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</si>
  <si>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</si>
  <si>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</si>
  <si>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</si>
  <si>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</si>
  <si>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</si>
  <si>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</si>
  <si>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</si>
  <si>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</si>
  <si>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</si>
  <si>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</si>
  <si>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</si>
  <si>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</si>
  <si>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</si>
  <si>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</si>
  <si>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</si>
  <si>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</si>
  <si>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</si>
  <si>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</si>
  <si>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</si>
  <si>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</si>
  <si>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</si>
  <si>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</si>
  <si>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</si>
  <si>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</si>
  <si>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</si>
  <si>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</si>
  <si>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</si>
  <si>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</si>
  <si>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</si>
  <si>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</si>
  <si>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</si>
  <si>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</si>
  <si>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</si>
  <si>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</si>
  <si>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</si>
  <si>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</si>
  <si>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</si>
  <si>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</si>
  <si>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</si>
  <si>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</si>
  <si>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</si>
  <si>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</si>
  <si>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</si>
  <si>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</si>
  <si>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</si>
  <si>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</si>
  <si>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</si>
  <si>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</si>
  <si>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</si>
  <si>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</si>
  <si>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</si>
  <si>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</si>
  <si>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</si>
  <si>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</si>
  <si>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</si>
  <si>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</si>
  <si>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</si>
  <si>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</si>
  <si>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</si>
  <si>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</si>
  <si>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</si>
  <si>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</si>
  <si>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</si>
  <si>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DN200污水连接管：78m,覆土0.7m</t>
  </si>
  <si>
    <t>197W1</t>
  </si>
  <si>
    <t>197W2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</si>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</sst>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S3" sqref="S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78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51.4683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21.8818079331132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27.1360497970868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249.99</v>
      </c>
      <c r="BC11" s="159">
        <f t="shared" si="14"/>
        <v>270.66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51.4683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51.4683</v>
      </c>
      <c r="BS11" s="52">
        <f t="shared" si="19"/>
        <v>0</v>
      </c>
      <c r="BT11" s="52">
        <f>IF(OR(LOOKUP(V11,Sheet2!A$3:A$25,Sheet2!B$3:B$25)=1,G11=0),0,AW11-AO11*0.2*G11)</f>
        <v>5.34580793311322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7.616</v>
      </c>
      <c r="D17" s="110">
        <f t="shared" si="27"/>
        <v>7.136</v>
      </c>
      <c r="E17" s="32">
        <v>7.616</v>
      </c>
      <c r="F17" s="110">
        <v>5.616</v>
      </c>
      <c r="G17" s="32">
        <v>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7.136</v>
      </c>
      <c r="X17" s="138">
        <f t="shared" si="3"/>
        <v>7.616</v>
      </c>
      <c r="Y17" s="138">
        <f t="shared" si="3"/>
        <v>5.616</v>
      </c>
      <c r="Z17" s="138">
        <f>Y17+LOOKUP(V17,Sheet2!A$3:A$24,Sheet2!J$3:J$24)</f>
        <v>5.956</v>
      </c>
      <c r="AA17" s="138">
        <f t="shared" si="7"/>
        <v>7.43</v>
      </c>
      <c r="AB17" s="138">
        <f t="shared" si="4"/>
        <v>7.91</v>
      </c>
      <c r="AC17" s="138">
        <f t="shared" si="4"/>
        <v>5.607</v>
      </c>
      <c r="AD17" s="138">
        <f>AC17+LOOKUP(V17,Sheet2!A$3:A$24,Sheet2!J$3:J$24)</f>
        <v>5.947</v>
      </c>
      <c r="AE17" s="138">
        <f t="shared" si="8"/>
        <v>1.66</v>
      </c>
      <c r="AF17" s="138">
        <f t="shared" si="9"/>
        <v>1.963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2.18</v>
      </c>
      <c r="AM17" s="138">
        <f t="shared" si="11"/>
        <v>2.483</v>
      </c>
      <c r="AN17" s="138">
        <f t="shared" si="12"/>
        <v>2.3315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8.67318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1.302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0.2907</v>
      </c>
      <c r="AV17" s="154">
        <f>IF(AND(AE17&gt;3.5,AF17&gt;3.5),LOOKUP(Sheet1!V17,Sheet2!A$3:A$24,Sheet2!W$3:W$24),LOOKUP(V17,Sheet2!A$3:A$24,Sheet2!V$3:V$24))*G17</f>
        <v>0.366131900557335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3.28093361505889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3.09318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19.869</v>
      </c>
      <c r="BC17" s="159">
        <f t="shared" si="14"/>
        <v>17.246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8.67318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8.67318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3.583</v>
      </c>
      <c r="BV17" s="52">
        <f t="shared" si="21"/>
        <v>6.546</v>
      </c>
      <c r="BW17" s="32">
        <f t="shared" si="22"/>
        <v>3</v>
      </c>
    </row>
    <row r="18" spans="1:75">
      <c r="A18" s="110" t="s">
        <v>72</v>
      </c>
      <c r="B18" s="32">
        <v>7.91</v>
      </c>
      <c r="D18" s="110">
        <f t="shared" si="27"/>
        <v>7.43</v>
      </c>
      <c r="E18" s="32">
        <v>7.91</v>
      </c>
      <c r="F18" s="110">
        <v>5.607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18 K17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1.302</v>
      </c>
      <c r="E4" s="39"/>
      <c r="F4" s="39"/>
      <c r="P4" s="34"/>
      <c r="Q4" s="33" t="s">
        <v>43</v>
      </c>
      <c r="R4" s="37" t="s">
        <v>157</v>
      </c>
      <c r="S4" s="56">
        <f>D4</f>
        <v>1.302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63.148554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63.148554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33.5101634121456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33.5101634121456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5.34580793311322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30.4169834121456</v>
      </c>
      <c r="E8" s="42"/>
      <c r="F8" s="42"/>
      <c r="G8" s="2">
        <f>D8+D10</f>
        <v>33.5101634121456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5.34580793311322</v>
      </c>
      <c r="E9" s="42"/>
      <c r="F9" s="42"/>
      <c r="G9" s="2">
        <f>D9</f>
        <v>5.34580793311322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269.859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3.09318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9.0402484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269.859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287.906</v>
      </c>
      <c r="E13" s="37" t="s">
        <v>167</v>
      </c>
      <c r="F13" s="46">
        <f>D13*Sheet3!$Q$13</f>
        <v>9.0402484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63.148554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63.148554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